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dip\Desktop\SPed_RKed_Source data_Patra and Kaur\Fig 1_Source data\Fig. 1C\"/>
    </mc:Choice>
  </mc:AlternateContent>
  <bookViews>
    <workbookView xWindow="0" yWindow="0" windowWidth="19815" windowHeight="7815"/>
  </bookViews>
  <sheets>
    <sheet name="% ENDOCYTOSIS" sheetId="1" r:id="rId1"/>
    <sheet name="Fold replication" sheetId="2" r:id="rId2"/>
  </sheets>
  <calcPr calcId="152511"/>
</workbook>
</file>

<file path=xl/calcChain.xml><?xml version="1.0" encoding="utf-8"?>
<calcChain xmlns="http://schemas.openxmlformats.org/spreadsheetml/2006/main">
  <c r="G7" i="2" l="1"/>
  <c r="G5" i="2"/>
  <c r="F7" i="2"/>
  <c r="F5" i="2"/>
  <c r="G8" i="1"/>
  <c r="G6" i="1"/>
  <c r="F6" i="1"/>
  <c r="F8" i="1"/>
</calcChain>
</file>

<file path=xl/sharedStrings.xml><?xml version="1.0" encoding="utf-8"?>
<sst xmlns="http://schemas.openxmlformats.org/spreadsheetml/2006/main" count="20" uniqueCount="11">
  <si>
    <t>wt</t>
  </si>
  <si>
    <t xml:space="preserve">Cgyps1-11∆ </t>
  </si>
  <si>
    <t>Figure 1C</t>
  </si>
  <si>
    <t>% Endocytosis</t>
  </si>
  <si>
    <t>Average</t>
  </si>
  <si>
    <t>Strains</t>
  </si>
  <si>
    <t>SD</t>
  </si>
  <si>
    <t>p value</t>
  </si>
  <si>
    <t>Unpaired two-tailed Student's t test</t>
  </si>
  <si>
    <t>Replicates</t>
  </si>
  <si>
    <t>Fold replication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</si>
</sst>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charset val="134"/>
      <scheme val="minor"/>
    </font>
    <font>
      <b/>
      <sz val="12"/>
      <color theme="1"/>
      <name val="Calibri"/>
      <family val="2"/>
      <scheme val="minor"/>
    </font>
    <font>
      <b/>
      <i/>
      <sz val="12"/>
      <color theme="4" tint="-0.249977111117893"/>
      <name val="Calibri"/>
      <family val="2"/>
    </font>
    <font>
      <b/>
      <sz val="11"/>
      <color theme="1"/>
      <name val="Calibri"/>
      <family val="2"/>
    </font>
    <font>
      <b/>
      <i/>
      <sz val="12"/>
      <color theme="4" tint="-0.249977111117893"/>
      <name val="Calibri"/>
      <family val="2"/>
      <scheme val="minor"/>
    </font>
    <font>
      <b/>
      <sz val="20"/>
      <color theme="4" tint="-0.249977111117893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i/>
      <sz val="14"/>
      <color rgb="FFFF0000"/>
      <name val="Arial"/>
      <family val="2"/>
    </font>
    <font>
      <b/>
      <sz val="14"/>
      <name val="Arial"/>
      <family val="2"/>
    </font>
    <font>
      <b/>
      <i/>
      <sz val="14"/>
      <color theme="4" tint="-0.249977111117893"/>
      <name val="Arial"/>
      <family val="2"/>
    </font>
    <font>
      <b/>
      <sz val="24"/>
      <color theme="4" tint="-0.249977111117893"/>
      <name val="Arial"/>
      <family val="2"/>
    </font>
    <font>
      <b/>
      <sz val="14"/>
      <color rgb="FFFF0000"/>
      <name val="Arial"/>
      <family val="2"/>
    </font>
    <font>
      <b/>
      <sz val="14"/>
      <color theme="4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/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0" xfId="0" applyFont="1" applyBorder="1"/>
    <xf numFmtId="0" fontId="7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80"/>
  <sheetViews>
    <sheetView tabSelected="1" zoomScale="70" zoomScaleNormal="70" workbookViewId="0">
      <selection activeCell="D6" sqref="D6:D9"/>
    </sheetView>
  </sheetViews>
  <sheetFormatPr defaultColWidth="9" defaultRowHeight="15"/>
  <cols>
    <col min="1" max="1" width="3.7109375" customWidth="1"/>
    <col min="2" max="2" width="4.42578125" customWidth="1"/>
    <col min="3" max="4" width="23.28515625" customWidth="1"/>
    <col min="5" max="5" width="25" customWidth="1"/>
    <col min="6" max="6" width="19.42578125" customWidth="1"/>
    <col min="7" max="7" width="12" customWidth="1"/>
    <col min="9" max="9" width="23.7109375" customWidth="1"/>
    <col min="10" max="10" width="14.7109375" customWidth="1"/>
  </cols>
  <sheetData>
    <row r="1" spans="3:9" ht="15" customHeight="1">
      <c r="E1" s="20" t="s">
        <v>2</v>
      </c>
    </row>
    <row r="2" spans="3:9" ht="15.75" customHeight="1">
      <c r="E2" s="21"/>
    </row>
    <row r="3" spans="3:9" ht="15.75" thickBot="1">
      <c r="E3" s="22"/>
    </row>
    <row r="4" spans="3:9" ht="16.5" customHeight="1" thickBot="1"/>
    <row r="5" spans="3:9" ht="16.5" customHeight="1" thickBot="1">
      <c r="C5" s="8" t="s">
        <v>5</v>
      </c>
      <c r="D5" s="9" t="s">
        <v>9</v>
      </c>
      <c r="E5" s="10" t="s">
        <v>3</v>
      </c>
      <c r="F5" s="11" t="s">
        <v>4</v>
      </c>
      <c r="G5" s="12" t="s">
        <v>6</v>
      </c>
      <c r="H5" s="23" t="s">
        <v>7</v>
      </c>
      <c r="I5" s="24"/>
    </row>
    <row r="6" spans="3:9" ht="15.75" customHeight="1">
      <c r="C6" s="25" t="s">
        <v>0</v>
      </c>
      <c r="D6" s="45">
        <v>1</v>
      </c>
      <c r="E6" s="13">
        <v>37</v>
      </c>
      <c r="F6" s="29">
        <f>AVERAGE(E6:E7)</f>
        <v>39.5</v>
      </c>
      <c r="G6" s="29">
        <f>STDEV(E6:E7)</f>
        <v>3.5355339059327378</v>
      </c>
      <c r="H6" s="18"/>
      <c r="I6" s="31" t="s">
        <v>8</v>
      </c>
    </row>
    <row r="7" spans="3:9" ht="16.5" customHeight="1" thickBot="1">
      <c r="C7" s="26"/>
      <c r="D7" s="46">
        <v>2</v>
      </c>
      <c r="E7" s="14">
        <v>42</v>
      </c>
      <c r="F7" s="30"/>
      <c r="G7" s="30"/>
      <c r="H7" s="18"/>
      <c r="I7" s="32"/>
    </row>
    <row r="8" spans="3:9" ht="15.75" customHeight="1">
      <c r="C8" s="27" t="s">
        <v>1</v>
      </c>
      <c r="D8" s="47">
        <v>1</v>
      </c>
      <c r="E8" s="13">
        <v>26.78</v>
      </c>
      <c r="F8" s="29">
        <f>AVERAGE(E8:E9)</f>
        <v>26.68</v>
      </c>
      <c r="G8" s="29">
        <f>STDEV(E8:E9)</f>
        <v>0.14142135623731153</v>
      </c>
      <c r="H8" s="29">
        <v>0.02</v>
      </c>
      <c r="I8" s="32"/>
    </row>
    <row r="9" spans="3:9" ht="15.75" customHeight="1" thickBot="1">
      <c r="C9" s="28"/>
      <c r="D9" s="48">
        <v>2</v>
      </c>
      <c r="E9" s="15">
        <v>26.58</v>
      </c>
      <c r="F9" s="30"/>
      <c r="G9" s="30"/>
      <c r="H9" s="30"/>
      <c r="I9" s="33"/>
    </row>
    <row r="10" spans="3:9" ht="16.5" customHeight="1"/>
    <row r="22" ht="15" customHeight="1"/>
    <row r="23" ht="15.75" customHeight="1"/>
    <row r="25" ht="16.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" customHeight="1"/>
    <row r="36" ht="15" customHeight="1"/>
    <row r="68" spans="3:4" ht="15.75">
      <c r="C68" s="19"/>
      <c r="D68" s="6"/>
    </row>
    <row r="69" spans="3:4" ht="15.75">
      <c r="C69" s="19"/>
      <c r="D69" s="6"/>
    </row>
    <row r="70" spans="3:4">
      <c r="C70" s="1"/>
      <c r="D70" s="1"/>
    </row>
    <row r="71" spans="3:4" ht="15.75">
      <c r="C71" s="4"/>
      <c r="D71" s="4"/>
    </row>
    <row r="72" spans="3:4">
      <c r="C72" s="2"/>
      <c r="D72" s="2"/>
    </row>
    <row r="73" spans="3:4">
      <c r="C73" s="2"/>
      <c r="D73" s="2"/>
    </row>
    <row r="74" spans="3:4">
      <c r="C74" s="2"/>
      <c r="D74" s="2"/>
    </row>
    <row r="75" spans="3:4">
      <c r="C75" s="2"/>
      <c r="D75" s="2"/>
    </row>
    <row r="76" spans="3:4">
      <c r="C76" s="2"/>
      <c r="D76" s="2"/>
    </row>
    <row r="77" spans="3:4" ht="15" customHeight="1">
      <c r="C77" s="3"/>
      <c r="D77" s="3"/>
    </row>
    <row r="78" spans="3:4">
      <c r="C78" s="1"/>
      <c r="D78" s="1"/>
    </row>
    <row r="79" spans="3:4" ht="15.75">
      <c r="C79" s="5"/>
      <c r="D79" s="5"/>
    </row>
    <row r="80" spans="3:4" ht="15.75">
      <c r="C80" s="6"/>
      <c r="D80" s="6"/>
    </row>
  </sheetData>
  <mergeCells count="11">
    <mergeCell ref="C68:C69"/>
    <mergeCell ref="E1:E3"/>
    <mergeCell ref="H5:I5"/>
    <mergeCell ref="C6:C7"/>
    <mergeCell ref="C8:C9"/>
    <mergeCell ref="F6:F7"/>
    <mergeCell ref="F8:F9"/>
    <mergeCell ref="G8:G9"/>
    <mergeCell ref="H8:H9"/>
    <mergeCell ref="G6:G7"/>
    <mergeCell ref="I6:I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44"/>
  <sheetViews>
    <sheetView zoomScale="70" zoomScaleNormal="70" workbookViewId="0">
      <selection activeCell="D5" sqref="D5:D8"/>
    </sheetView>
  </sheetViews>
  <sheetFormatPr defaultColWidth="9.140625" defaultRowHeight="15"/>
  <cols>
    <col min="3" max="3" width="19.7109375" customWidth="1"/>
    <col min="4" max="4" width="23" customWidth="1"/>
    <col min="5" max="5" width="22.42578125" customWidth="1"/>
    <col min="6" max="6" width="12.85546875" customWidth="1"/>
    <col min="7" max="7" width="12.42578125" customWidth="1"/>
    <col min="9" max="9" width="22" customWidth="1"/>
  </cols>
  <sheetData>
    <row r="1" spans="3:10">
      <c r="D1" s="34" t="s">
        <v>2</v>
      </c>
      <c r="E1" s="35"/>
    </row>
    <row r="2" spans="3:10" ht="15.75" thickBot="1">
      <c r="D2" s="36"/>
      <c r="E2" s="37"/>
    </row>
    <row r="3" spans="3:10" ht="15.75" customHeight="1" thickBot="1">
      <c r="C3" s="7"/>
      <c r="D3" s="7"/>
      <c r="E3" s="7"/>
      <c r="F3" s="7"/>
      <c r="G3" s="7"/>
      <c r="H3" s="7"/>
      <c r="I3" s="7"/>
    </row>
    <row r="4" spans="3:10" ht="16.5" customHeight="1" thickBot="1">
      <c r="C4" s="8" t="s">
        <v>5</v>
      </c>
      <c r="D4" s="9" t="s">
        <v>9</v>
      </c>
      <c r="E4" s="10" t="s">
        <v>10</v>
      </c>
      <c r="F4" s="11" t="s">
        <v>4</v>
      </c>
      <c r="G4" s="12" t="s">
        <v>6</v>
      </c>
      <c r="H4" s="23" t="s">
        <v>7</v>
      </c>
      <c r="I4" s="24"/>
    </row>
    <row r="5" spans="3:10" ht="16.5" customHeight="1">
      <c r="C5" s="38" t="s">
        <v>0</v>
      </c>
      <c r="D5" s="45">
        <v>1</v>
      </c>
      <c r="E5" s="13">
        <v>2.31</v>
      </c>
      <c r="F5" s="29">
        <f>AVERAGE(E5:E6)</f>
        <v>2.605</v>
      </c>
      <c r="G5" s="29">
        <f>STDEV(E5:E6)</f>
        <v>0.41719300090006439</v>
      </c>
      <c r="H5" s="41"/>
      <c r="I5" s="31" t="s">
        <v>8</v>
      </c>
    </row>
    <row r="6" spans="3:10" ht="16.5" customHeight="1" thickBot="1">
      <c r="C6" s="39"/>
      <c r="D6" s="46">
        <v>2</v>
      </c>
      <c r="E6" s="14">
        <v>2.9</v>
      </c>
      <c r="F6" s="40"/>
      <c r="G6" s="40"/>
      <c r="H6" s="42"/>
      <c r="I6" s="32"/>
    </row>
    <row r="7" spans="3:10" ht="15.75" customHeight="1">
      <c r="C7" s="43" t="s">
        <v>1</v>
      </c>
      <c r="D7" s="47">
        <v>1</v>
      </c>
      <c r="E7" s="13">
        <v>0.43</v>
      </c>
      <c r="F7" s="29">
        <f>AVERAGE(E7:E8)</f>
        <v>0.5</v>
      </c>
      <c r="G7" s="29">
        <f>STDEV(E7:E8)</f>
        <v>9.8994949366116247E-2</v>
      </c>
      <c r="H7" s="29">
        <v>0.04</v>
      </c>
      <c r="I7" s="32"/>
    </row>
    <row r="8" spans="3:10" ht="16.5" customHeight="1" thickBot="1">
      <c r="C8" s="44"/>
      <c r="D8" s="48">
        <v>2</v>
      </c>
      <c r="E8" s="15">
        <v>0.56999999999999995</v>
      </c>
      <c r="F8" s="30"/>
      <c r="G8" s="30"/>
      <c r="H8" s="30"/>
      <c r="I8" s="33"/>
    </row>
    <row r="9" spans="3:10" ht="15" customHeight="1">
      <c r="C9" s="7"/>
      <c r="D9" s="7"/>
      <c r="E9" s="7"/>
      <c r="F9" s="7"/>
      <c r="G9" s="7"/>
      <c r="H9" s="16"/>
      <c r="I9" s="17"/>
      <c r="J9" s="1"/>
    </row>
    <row r="10" spans="3:10" ht="15" customHeight="1">
      <c r="C10" s="7"/>
      <c r="D10" s="7"/>
      <c r="E10" s="7"/>
      <c r="F10" s="7"/>
      <c r="G10" s="7"/>
      <c r="H10" s="16"/>
      <c r="I10" s="17"/>
      <c r="J10" s="1"/>
    </row>
    <row r="11" spans="3:10" ht="15" customHeight="1">
      <c r="C11" s="7"/>
      <c r="D11" s="7"/>
      <c r="E11" s="7"/>
      <c r="F11" s="7"/>
      <c r="G11" s="7"/>
      <c r="H11" s="16"/>
      <c r="I11" s="16"/>
      <c r="J11" s="1"/>
    </row>
    <row r="12" spans="3:10" ht="15.75" customHeight="1">
      <c r="C12" s="7"/>
      <c r="D12" s="7"/>
      <c r="E12" s="7"/>
      <c r="F12" s="7"/>
      <c r="G12" s="7"/>
      <c r="H12" s="7"/>
      <c r="I12" s="7"/>
    </row>
    <row r="13" spans="3:10" ht="15.75" customHeight="1"/>
    <row r="19" ht="15.7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.75" customHeight="1"/>
    <row r="32" ht="15" customHeight="1"/>
    <row r="33" ht="15" customHeight="1"/>
    <row r="44" ht="15" customHeight="1"/>
  </sheetData>
  <mergeCells count="11">
    <mergeCell ref="D1:E2"/>
    <mergeCell ref="H4:I4"/>
    <mergeCell ref="I5:I8"/>
    <mergeCell ref="C5:C6"/>
    <mergeCell ref="F5:F6"/>
    <mergeCell ref="G5:G6"/>
    <mergeCell ref="H5:H6"/>
    <mergeCell ref="C7:C8"/>
    <mergeCell ref="F7:F8"/>
    <mergeCell ref="G7:G8"/>
    <mergeCell ref="H7:H8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% ENDOCYTOSIS</vt:lpstr>
      <vt:lpstr>Fold replication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2023-05-30T07:46:00Z</dcterms:created>
  <dcterms:modified xsi:type="dcterms:W3CDTF">2024-08-25T06:50:58Z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1BDD32578ED04F898F0FAAB8D44D4917</vt:lpwstr>
  </property>
  <property fmtid="{D5CDD505-2E9C-101B-9397-08002B2CF9AE}" pid="3" name="KSOProductBuildVer">
    <vt:lpwstr>1033-11.2.0.11537</vt:lpwstr>
  </property>
</Properties>
</file>